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vst1-my.sharepoint.com/personal/avalujev_miestogijos_lt/Documents/Pirkimai/Kalėdinis papuošimas/Kalėdinio sąlygos AK/"/>
    </mc:Choice>
  </mc:AlternateContent>
  <xr:revisionPtr revIDLastSave="158" documentId="8_{723E2B4F-C616-4D83-B31C-A0AF8A0FDFCB}" xr6:coauthVersionLast="47" xr6:coauthVersionMax="47" xr10:uidLastSave="{907BE832-9FB8-4B24-9702-ADAEA7E16CD8}"/>
  <bookViews>
    <workbookView xWindow="-110" yWindow="-110" windowWidth="19420" windowHeight="11500" xr2:uid="{7D72D3FF-1A34-4722-AE68-FCC09653A462}"/>
  </bookViews>
  <sheets>
    <sheet name="Sheet1" sheetId="1" r:id="rId1"/>
  </sheets>
  <definedNames>
    <definedName name="_ftn1" localSheetId="0">Sheet1!$B$15</definedName>
    <definedName name="_ftnref1" localSheetId="0">Sheet1!$B$8</definedName>
    <definedName name="_Toc329443224" localSheetId="0">Sheet1!$C$6</definedName>
    <definedName name="_Toc329443227" localSheetId="0">Sheet1!#REF!</definedName>
    <definedName name="_Toc329443228" localSheetId="0">Sheet1!$C$14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8" i="1" l="1"/>
  <c r="G57" i="1"/>
  <c r="G56" i="1"/>
  <c r="G55" i="1"/>
  <c r="G54" i="1"/>
  <c r="G53" i="1"/>
  <c r="G52" i="1"/>
  <c r="G51" i="1"/>
  <c r="G50" i="1"/>
  <c r="G49" i="1"/>
  <c r="G48" i="1"/>
  <c r="G47" i="1"/>
  <c r="G46" i="1"/>
  <c r="G45" i="1"/>
  <c r="G44" i="1"/>
  <c r="G43" i="1"/>
  <c r="G42" i="1"/>
  <c r="G41" i="1"/>
  <c r="G40" i="1"/>
  <c r="G39" i="1"/>
  <c r="G38" i="1"/>
  <c r="G37" i="1"/>
  <c r="G36" i="1"/>
  <c r="G35" i="1"/>
  <c r="G34" i="1"/>
  <c r="G19" i="1"/>
  <c r="G26" i="1"/>
  <c r="G27" i="1"/>
  <c r="G28" i="1"/>
  <c r="G29" i="1"/>
  <c r="G30" i="1"/>
  <c r="G31" i="1"/>
  <c r="G32" i="1"/>
  <c r="G33" i="1"/>
  <c r="G59" i="1"/>
  <c r="G25" i="1"/>
  <c r="G20" i="1"/>
  <c r="G21" i="1"/>
  <c r="G22" i="1"/>
  <c r="G23" i="1"/>
  <c r="G24" i="1"/>
  <c r="G60" i="1" l="1"/>
</calcChain>
</file>

<file path=xl/sharedStrings.xml><?xml version="1.0" encoding="utf-8"?>
<sst xmlns="http://schemas.openxmlformats.org/spreadsheetml/2006/main" count="159" uniqueCount="119">
  <si>
    <t>Pirkimo Specialiųjų sąlygų priedas Nr. 2B</t>
  </si>
  <si>
    <t>Pasiūlymo B dalis. PASIŪLYMO KAINA</t>
  </si>
  <si>
    <r>
      <t>1.</t>
    </r>
    <r>
      <rPr>
        <b/>
        <sz val="7"/>
        <color theme="1"/>
        <rFont val="Times New Roman"/>
        <family val="1"/>
        <charset val="186"/>
      </rPr>
      <t xml:space="preserve">     </t>
    </r>
    <r>
      <rPr>
        <b/>
        <sz val="11"/>
        <color theme="1"/>
        <rFont val="Arial"/>
        <family val="2"/>
        <charset val="186"/>
      </rPr>
      <t>INFORMACIJA APIE TIEKĖJĄ</t>
    </r>
  </si>
  <si>
    <t>Eil. Nr.</t>
  </si>
  <si>
    <t>Pirkimo objektas</t>
  </si>
  <si>
    <t>Mato vienetai</t>
  </si>
  <si>
    <t>Vieneto įkainis EUR be PVM</t>
  </si>
  <si>
    <t>1.1.</t>
  </si>
  <si>
    <t>1.2.</t>
  </si>
  <si>
    <t>1.3.</t>
  </si>
  <si>
    <t xml:space="preserve">1.4. </t>
  </si>
  <si>
    <t>1.5.</t>
  </si>
  <si>
    <t>1.6.</t>
  </si>
  <si>
    <t>komplektas</t>
  </si>
  <si>
    <r>
      <t>Kaina EUR</t>
    </r>
    <r>
      <rPr>
        <b/>
        <sz val="11"/>
        <color rgb="FFFF0000"/>
        <rFont val="Arial"/>
        <family val="2"/>
        <charset val="186"/>
      </rPr>
      <t xml:space="preserve"> </t>
    </r>
    <r>
      <rPr>
        <b/>
        <sz val="11"/>
        <color theme="1"/>
        <rFont val="Arial"/>
        <family val="2"/>
        <charset val="186"/>
      </rPr>
      <t>be PVM
(3x5)</t>
    </r>
  </si>
  <si>
    <t>1 lentelė</t>
  </si>
  <si>
    <t>* Nurodytas kiekis yra naudojamas tik pasiūlymų palyginimui, Paslaugos bus perkamos pagal poreikį.</t>
  </si>
  <si>
    <t xml:space="preserve">**** Jei „PVM“ laukas nepildomas, nurodykite priežastis, dėl kurių PVM nemokamas: </t>
  </si>
  <si>
    <t>3. KITA INFORMACIJA</t>
  </si>
  <si>
    <t>Kartu su pasiūlymu pateikiami šie dokumentai:</t>
  </si>
  <si>
    <t>Eil.Nr.</t>
  </si>
  <si>
    <t>Dokumentas</t>
  </si>
  <si>
    <t>Prisegtos bylos (failo) pavadinimas</t>
  </si>
  <si>
    <t>Paaiškinimas, kokia konkreti informacija dokumente yra konfidenciali</t>
  </si>
  <si>
    <r>
      <t>1.</t>
    </r>
    <r>
      <rPr>
        <b/>
        <sz val="7"/>
        <color theme="1"/>
        <rFont val="Times New Roman"/>
        <family val="1"/>
        <charset val="186"/>
      </rPr>
      <t xml:space="preserve">     </t>
    </r>
    <r>
      <rPr>
        <sz val="11"/>
        <color theme="1"/>
        <rFont val="Arial"/>
        <family val="2"/>
        <charset val="186"/>
      </rPr>
      <t> </t>
    </r>
  </si>
  <si>
    <r>
      <t>2.</t>
    </r>
    <r>
      <rPr>
        <b/>
        <sz val="7"/>
        <color theme="1"/>
        <rFont val="Times New Roman"/>
        <family val="1"/>
        <charset val="186"/>
      </rPr>
      <t xml:space="preserve">     </t>
    </r>
    <r>
      <rPr>
        <sz val="11"/>
        <color theme="1"/>
        <rFont val="Arial"/>
        <family val="2"/>
        <charset val="186"/>
      </rPr>
      <t> </t>
    </r>
  </si>
  <si>
    <t>...</t>
  </si>
  <si>
    <t>Pasirašydamas šį pasiūlymą, tvirtintu, kad:</t>
  </si>
  <si>
    <r>
      <t>1)</t>
    </r>
    <r>
      <rPr>
        <sz val="7"/>
        <color theme="1"/>
        <rFont val="Times New Roman"/>
        <family val="1"/>
        <charset val="186"/>
      </rPr>
      <t xml:space="preserve">   </t>
    </r>
    <r>
      <rPr>
        <sz val="11"/>
        <color theme="1"/>
        <rFont val="Arial"/>
        <family val="2"/>
        <charset val="186"/>
      </rPr>
      <t>pasiūlymo dokumentuose pateikti duomenys yra tikri;</t>
    </r>
  </si>
  <si>
    <r>
      <t>2)</t>
    </r>
    <r>
      <rPr>
        <sz val="7"/>
        <color theme="1"/>
        <rFont val="Times New Roman"/>
        <family val="1"/>
        <charset val="186"/>
      </rPr>
      <t xml:space="preserve">   </t>
    </r>
    <r>
      <rPr>
        <sz val="11"/>
        <color theme="1"/>
        <rFont val="Arial"/>
        <family val="2"/>
        <charset val="186"/>
      </rPr>
      <t>siūlomas Pirkimo objektas visiškai atitinka pirkimo dokumentuose nustatytus reikalavimus;</t>
    </r>
  </si>
  <si>
    <r>
      <t>3)</t>
    </r>
    <r>
      <rPr>
        <sz val="7"/>
        <color theme="1"/>
        <rFont val="Times New Roman"/>
        <family val="1"/>
        <charset val="186"/>
      </rPr>
      <t xml:space="preserve">   </t>
    </r>
    <r>
      <rPr>
        <sz val="11"/>
        <color theme="1"/>
        <rFont val="Arial"/>
        <family val="2"/>
        <charset val="186"/>
      </rPr>
      <t>sutinku su visomis pirkimo dokumentuose nustatytomis sąlygomis;</t>
    </r>
  </si>
  <si>
    <t>(Tiekėjo vadovo arba jo įgalioto asmens vardas, pavardė, parašas)</t>
  </si>
  <si>
    <t xml:space="preserve">2. PASIŪLYMO KAINA </t>
  </si>
  <si>
    <t>Pasiūlymo įkainiai ir kaina be PVM, PVM bei Pasiūlymo kaina su PVM turi būti pateikiama 2 (dviejų) skaičių po kablelio tikslumu.</t>
  </si>
  <si>
    <r>
      <rPr>
        <b/>
        <i/>
        <sz val="9"/>
        <color theme="1"/>
        <rFont val="Arial"/>
        <family val="2"/>
        <charset val="186"/>
      </rPr>
      <t>Tiekėjo arba tiekėjų grupės narių pavadinimas (-ai):</t>
    </r>
    <r>
      <rPr>
        <i/>
        <sz val="9"/>
        <color theme="1"/>
        <rFont val="Arial"/>
        <family val="2"/>
        <charset val="186"/>
      </rPr>
      <t xml:space="preserve">
(Subtiekėjai ar ūkio subjektai, kurių pajėgumais remiasi tiekėjas nelaikomi tiekėjų grupės nariais.)</t>
    </r>
  </si>
  <si>
    <t>Ar dokumentas konfidencialus?
(Taip / Ne)</t>
  </si>
  <si>
    <r>
      <t>4)</t>
    </r>
    <r>
      <rPr>
        <sz val="7"/>
        <color theme="1"/>
        <rFont val="Times New Roman"/>
        <family val="1"/>
        <charset val="186"/>
      </rPr>
      <t xml:space="preserve">   </t>
    </r>
    <r>
      <rPr>
        <sz val="11"/>
        <color theme="1"/>
        <rFont val="Arial"/>
        <family val="2"/>
        <charset val="186"/>
      </rPr>
      <t>pasiūlymas galioja iki termino, nustatyto pirkimo dokumentuose.</t>
    </r>
  </si>
  <si>
    <t>Preliminarus kiekis (sutarties galiojimo metu)</t>
  </si>
  <si>
    <t>Palyginamoji pasiūlymo kaina Eur be PVM</t>
  </si>
  <si>
    <t xml:space="preserve">PVM (pildoma, jei taikoma) **** </t>
  </si>
  <si>
    <t>Palyginamoji pasiūlymo kaina EUR su PVM</t>
  </si>
  <si>
    <t>1.7.</t>
  </si>
  <si>
    <t>1.8.</t>
  </si>
  <si>
    <t>1.9.</t>
  </si>
  <si>
    <t>1.10.</t>
  </si>
  <si>
    <t>1.11.</t>
  </si>
  <si>
    <t>1.12.</t>
  </si>
  <si>
    <t>1.13.</t>
  </si>
  <si>
    <t xml:space="preserve">1.14. </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</si>
  <si>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</si>
  <si>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</si>
  <si>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</si>
  <si>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</si>
  <si>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</si>
  <si>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</si>
  <si>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</si>
  <si>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</si>
  <si>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</si>
  <si>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</si>
  <si>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</si>
  <si>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</si>
  <si>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</si>
  <si>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</si>
  <si>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</si>
  <si>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</si>
  <si>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</si>
  <si>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</si>
  <si>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</si>
  <si>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</si>
  <si>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</si>
  <si>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</si>
  <si>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</si>
  <si>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</si>
  <si>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</si>
  <si>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</si>
  <si>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</si>
  <si>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 Šventinio Vilniaus miesto gatvių ir viešųjų erdvių papuošimo šviečiančiomis dekoracijomis Šv. Kalėdų ir Naujųjų metų proga dekoracijų koncepcijos ir nuomos pirkimas su susijusiomis paslaugomis (pristatymu, montavimu, demontavimu, sandėliavimu ir technine priežiūra)</t>
  </si>
  <si>
    <t xml:space="preserve"> Gedimino pr.;</t>
  </si>
  <si>
    <t xml:space="preserve"> Konstitucijos pr.;</t>
  </si>
  <si>
    <t xml:space="preserve"> Rotušės a. (dideli stulpai);</t>
  </si>
  <si>
    <t xml:space="preserve"> Rotušės a. (stulpai maži);</t>
  </si>
  <si>
    <t>  Vokiečių g.;</t>
  </si>
  <si>
    <t>Vrublevskio g.;</t>
  </si>
  <si>
    <t>  Šventaragio g.;</t>
  </si>
  <si>
    <t>   Pilies g.;</t>
  </si>
  <si>
    <t xml:space="preserve">    Aušros Vartų gatvės atkarpoje nuo Šv. Teresės bažnyčios iki Aušros Vartų koplyčios; </t>
  </si>
  <si>
    <t>  Aušros Vartų gatvėje ties Basanavičiaus paminklu;</t>
  </si>
  <si>
    <t>  Gariūnų g. (Gariūnų turgaus iki tilto per Nerį);</t>
  </si>
  <si>
    <t>  Savanorių pr. (nuo Vaduvos g. iki Vaduvos g.), koordinatės (577815, 6057063 (LKS), (577609, 6056839 (LKS));</t>
  </si>
  <si>
    <t>  Ukmergės g. (nuo Tarandės g. iki šviesoforo ties M. Lietuvio g.);</t>
  </si>
  <si>
    <t>  Molėtų pl. (nuo Skersinės g. iki Mokslininkų g.);</t>
  </si>
  <si>
    <t>  Nemenčinės pl. (nuo Svajonių g. iki Milašiaus g.);</t>
  </si>
  <si>
    <t xml:space="preserve"> Dariaus ir Girėno g. (nuo Eišiškių pl. iki Kapsų g.);</t>
  </si>
  <si>
    <t xml:space="preserve">  Galvės g. (nuo Žarijų g. iki Kirtimų g.). </t>
  </si>
  <si>
    <t>  Katedros a. prieigos (Šventaragio slėnis);</t>
  </si>
  <si>
    <t xml:space="preserve"> Vingrių skveras;</t>
  </si>
  <si>
    <t>  S. Moniuškos skveras;</t>
  </si>
  <si>
    <t>  Žemaitės skveras;</t>
  </si>
  <si>
    <t>  Stoties g. ir Geležinkelio g. žiedas koordinates (582764, 6060199 (LKS), (582831, 6060098 (LKS))</t>
  </si>
  <si>
    <t xml:space="preserve"> Liuteronų sodas;</t>
  </si>
  <si>
    <t xml:space="preserve"> Žvėryno senasis tiltas;</t>
  </si>
  <si>
    <t xml:space="preserve"> Liubarto tiltas;</t>
  </si>
  <si>
    <t xml:space="preserve"> Žaliasis tiltas;</t>
  </si>
  <si>
    <t>Karaliaus Mindaugo tiltas;</t>
  </si>
  <si>
    <t>   Pėsčiųjų viadukas Vido Maciulevičiaus g ( vad. „Kaklaraiščių“), koordinatės (577402, 6062209 (LKS));</t>
  </si>
  <si>
    <t xml:space="preserve"> Viadukas Molėtų pl./Noragiškių g. koordinatės (581313, 6068439 (LKS));</t>
  </si>
  <si>
    <t xml:space="preserve"> Žirmūnų/Šeimyniškių/Tuskulėnų g. žiedas koordinatės (583699, 6062968 (LKS));</t>
  </si>
  <si>
    <t>  Žirmūnų/Antakalnio/Olandų g. žiedas koordinatės (584084, 6062664 (LKS));</t>
  </si>
  <si>
    <t>  Katedros a. prieigos (teritorija ties Karaliaus Mindaugo paminklu  prie Lietuvos nacionalinio muziejaus)</t>
  </si>
  <si>
    <t xml:space="preserve"> Bernardinų sodas;</t>
  </si>
  <si>
    <t>  Lukiškių a.;</t>
  </si>
  <si>
    <t>  K. Sirvydo skveras;</t>
  </si>
  <si>
    <t xml:space="preserve"> Reformatų skveras;</t>
  </si>
  <si>
    <t>  Amatų skveras;</t>
  </si>
  <si>
    <t xml:space="preserve"> Skveras tarp Pamėnkalnio ir Pylimo g. koordinatės (582287, 6061618 (LKS));</t>
  </si>
  <si>
    <t>  Japoniškas sodas (Linkmenų g. 2a.);</t>
  </si>
  <si>
    <t>  Šv. Juozapo skveras koordinatės (582912, 6060680 (LKS))</t>
  </si>
  <si>
    <t>  Goštauto g. žiedas ties Žaliuoju tiltu koordinatės ( 582466, 6062330 (LKS)).</t>
  </si>
  <si>
    <t>** Maksimali priimtina bendra pasiūlymo kaina, kurią viršijus pasiūlymas bus atmestas, – 910 000,00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</si>
</sst>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b/>
      <sz val="11"/>
      <color rgb="FF000000"/>
      <name val="Arial"/>
      <family val="2"/>
      <charset val="186"/>
    </font>
    <font>
      <sz val="11"/>
      <color theme="1"/>
      <name val="Arial"/>
      <family val="2"/>
      <charset val="186"/>
    </font>
    <font>
      <b/>
      <sz val="11"/>
      <color theme="1"/>
      <name val="Arial"/>
      <family val="2"/>
      <charset val="186"/>
    </font>
    <font>
      <b/>
      <sz val="7"/>
      <color theme="1"/>
      <name val="Times New Roman"/>
      <family val="1"/>
      <charset val="186"/>
    </font>
    <font>
      <i/>
      <sz val="9"/>
      <color theme="1"/>
      <name val="Arial"/>
      <family val="2"/>
      <charset val="186"/>
    </font>
    <font>
      <u/>
      <sz val="11"/>
      <color theme="10"/>
      <name val="Aptos Narrow"/>
      <family val="2"/>
      <charset val="186"/>
      <scheme val="minor"/>
    </font>
    <font>
      <b/>
      <sz val="11"/>
      <color rgb="FFFF0000"/>
      <name val="Arial"/>
      <family val="2"/>
      <charset val="186"/>
    </font>
    <font>
      <i/>
      <sz val="11"/>
      <color theme="1"/>
      <name val="Arial"/>
      <family val="2"/>
      <charset val="186"/>
    </font>
    <font>
      <sz val="11"/>
      <color rgb="FFFF0000"/>
      <name val="Arial"/>
      <family val="2"/>
      <charset val="186"/>
    </font>
    <font>
      <sz val="7"/>
      <color theme="1"/>
      <name val="Times New Roman"/>
      <family val="1"/>
      <charset val="186"/>
    </font>
    <font>
      <b/>
      <i/>
      <sz val="9"/>
      <color theme="1"/>
      <name val="Arial"/>
      <family val="2"/>
      <charset val="186"/>
    </font>
    <font>
      <u/>
      <sz val="11"/>
      <color theme="10"/>
      <name val="Arial"/>
      <family val="2"/>
      <charset val="186"/>
    </font>
  </fonts>
  <fills count="5">
    <fill>
      <patternFill patternType="none"/>
    </fill>
    <fill>
      <patternFill patternType="gray125"/>
    </fill>
    <fill>
      <patternFill patternType="solid">
        <fgColor rgb="FFDEEAF6"/>
        <bgColor indexed="64"/>
      </patternFill>
    </fill>
    <fill>
      <patternFill patternType="solid">
        <fgColor theme="5" tint="0.79998168889431442"/>
        <bgColor indexed="64"/>
      </patternFill>
    </fill>
    <fill>
      <patternFill patternType="solid">
        <fgColor theme="9" tint="0.79998168889431442"/>
        <bgColor indexed="64"/>
      </patternFill>
    </fill>
  </fills>
  <borders count="27">
    <border>
      <left/>
      <right/>
      <top/>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indexed="64"/>
      </bottom>
      <diagonal/>
    </border>
    <border>
      <left/>
      <right/>
      <top style="medium">
        <color indexed="64"/>
      </top>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rgb="FF000000"/>
      </left>
      <right/>
      <top style="medium">
        <color rgb="FF000000"/>
      </top>
      <bottom/>
      <diagonal/>
    </border>
    <border>
      <left style="thin">
        <color indexed="64"/>
      </left>
      <right style="thin">
        <color indexed="64"/>
      </right>
      <top style="thin">
        <color indexed="64"/>
      </top>
      <bottom style="thin">
        <color indexed="64"/>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bottom style="medium">
        <color indexed="64"/>
      </bottom>
      <diagonal/>
    </border>
    <border>
      <left style="thick">
        <color indexed="64"/>
      </left>
      <right style="thick">
        <color indexed="64"/>
      </right>
      <top style="thick">
        <color indexed="64"/>
      </top>
      <bottom style="thick">
        <color indexed="64"/>
      </bottom>
      <diagonal/>
    </border>
    <border>
      <left/>
      <right style="medium">
        <color indexed="64"/>
      </right>
      <top/>
      <bottom style="medium">
        <color rgb="FF000000"/>
      </bottom>
      <diagonal/>
    </border>
  </borders>
  <cellStyleXfs count="2">
    <xf numFmtId="0" fontId="0" fillId="0" borderId="0"/>
    <xf numFmtId="0" fontId="6" fillId="0" borderId="0" applyNumberFormat="0" applyFill="0" applyBorder="0" applyAlignment="0" applyProtection="0"/>
  </cellStyleXfs>
  <cellXfs count="63">
    <xf numFmtId="0" fontId="0" fillId="0" borderId="0" xfId="0"/>
    <xf numFmtId="0" fontId="1" fillId="0" borderId="0" xfId="0" applyFont="1" applyAlignment="1">
      <alignment horizontal="center" vertical="center"/>
    </xf>
    <xf numFmtId="0" fontId="3" fillId="0" borderId="0" xfId="0" applyFont="1" applyAlignment="1">
      <alignment horizontal="center" vertical="center"/>
    </xf>
    <xf numFmtId="0" fontId="2" fillId="0" borderId="0" xfId="0" applyFont="1"/>
    <xf numFmtId="0" fontId="6" fillId="0" borderId="0" xfId="1" applyAlignment="1">
      <alignment horizontal="justify"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2" fillId="0" borderId="3" xfId="0" applyFont="1" applyBorder="1" applyAlignment="1">
      <alignment vertical="center" wrapText="1"/>
    </xf>
    <xf numFmtId="0" fontId="2" fillId="0" borderId="5" xfId="0" applyFont="1" applyBorder="1" applyAlignment="1">
      <alignment horizontal="justify" vertical="center" wrapText="1"/>
    </xf>
    <xf numFmtId="0" fontId="2" fillId="0" borderId="5" xfId="0" applyFont="1" applyBorder="1" applyAlignment="1">
      <alignment horizontal="center" vertical="center" wrapText="1"/>
    </xf>
    <xf numFmtId="0" fontId="3" fillId="0" borderId="3" xfId="0" applyFont="1" applyBorder="1" applyAlignment="1">
      <alignment horizontal="center" vertical="center" wrapText="1"/>
    </xf>
    <xf numFmtId="2" fontId="2" fillId="0" borderId="5" xfId="0" applyNumberFormat="1" applyFont="1" applyBorder="1" applyAlignment="1">
      <alignment horizontal="center" vertical="center" wrapText="1"/>
    </xf>
    <xf numFmtId="0" fontId="2" fillId="0" borderId="0" xfId="0" applyFont="1" applyAlignment="1">
      <alignment horizontal="justify" vertical="center"/>
    </xf>
    <xf numFmtId="0" fontId="2" fillId="0" borderId="0" xfId="0" applyFont="1" applyAlignment="1">
      <alignment vertical="center"/>
    </xf>
    <xf numFmtId="0" fontId="5" fillId="0" borderId="0" xfId="0" applyFont="1" applyAlignment="1">
      <alignment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 xfId="0" applyFont="1" applyBorder="1" applyAlignment="1">
      <alignment horizontal="center" vertical="center" wrapText="1"/>
    </xf>
    <xf numFmtId="2" fontId="2" fillId="3" borderId="5" xfId="0" applyNumberFormat="1" applyFont="1" applyFill="1" applyBorder="1" applyAlignment="1">
      <alignment horizontal="center" vertical="center" wrapText="1"/>
    </xf>
    <xf numFmtId="0" fontId="12" fillId="0" borderId="0" xfId="1" applyFont="1" applyAlignment="1">
      <alignment horizontal="justify" vertical="center"/>
    </xf>
    <xf numFmtId="0" fontId="12" fillId="0" borderId="0" xfId="1" applyFont="1" applyAlignment="1">
      <alignment horizontal="center" vertical="center"/>
    </xf>
    <xf numFmtId="0" fontId="2" fillId="0" borderId="7"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0" borderId="17" xfId="0" applyFont="1" applyBorder="1" applyAlignment="1">
      <alignment horizontal="justify" vertical="center" wrapText="1"/>
    </xf>
    <xf numFmtId="0" fontId="2" fillId="0" borderId="17" xfId="0" applyFont="1" applyBorder="1" applyAlignment="1">
      <alignment horizontal="center" vertical="center" wrapText="1"/>
    </xf>
    <xf numFmtId="2" fontId="2" fillId="3" borderId="17" xfId="0" applyNumberFormat="1" applyFont="1" applyFill="1" applyBorder="1" applyAlignment="1">
      <alignment horizontal="center" vertical="center" wrapText="1"/>
    </xf>
    <xf numFmtId="2" fontId="2" fillId="4" borderId="17" xfId="0" applyNumberFormat="1" applyFont="1" applyFill="1" applyBorder="1" applyAlignment="1">
      <alignment horizontal="center" vertical="center" wrapText="1"/>
    </xf>
    <xf numFmtId="2" fontId="2" fillId="4" borderId="24" xfId="0" applyNumberFormat="1" applyFont="1" applyFill="1" applyBorder="1" applyAlignment="1">
      <alignment horizontal="center" vertical="center" wrapText="1"/>
    </xf>
    <xf numFmtId="2" fontId="2" fillId="4" borderId="18" xfId="0" applyNumberFormat="1" applyFont="1" applyFill="1" applyBorder="1" applyAlignment="1">
      <alignment horizontal="center" vertical="center" wrapText="1"/>
    </xf>
    <xf numFmtId="2" fontId="2" fillId="0" borderId="3" xfId="0" applyNumberFormat="1" applyFont="1" applyBorder="1" applyAlignment="1">
      <alignment vertical="center" wrapText="1"/>
    </xf>
    <xf numFmtId="2" fontId="2" fillId="0" borderId="6" xfId="0" applyNumberFormat="1" applyFont="1" applyBorder="1" applyAlignment="1">
      <alignment vertical="center" wrapText="1"/>
    </xf>
    <xf numFmtId="0" fontId="2" fillId="0" borderId="16" xfId="0" applyFont="1" applyBorder="1" applyAlignment="1">
      <alignment horizontal="justify" vertical="center" wrapText="1"/>
    </xf>
    <xf numFmtId="2" fontId="2" fillId="3" borderId="25" xfId="0" applyNumberFormat="1"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0" fillId="3" borderId="1" xfId="0" applyFill="1" applyBorder="1" applyAlignment="1">
      <alignment horizontal="center" vertical="center"/>
    </xf>
    <xf numFmtId="0" fontId="2" fillId="0" borderId="0" xfId="0" applyFont="1" applyAlignment="1">
      <alignment horizontal="left" vertical="center"/>
    </xf>
    <xf numFmtId="0" fontId="2" fillId="3" borderId="13" xfId="0" applyFont="1" applyFill="1" applyBorder="1" applyAlignment="1">
      <alignment vertical="center"/>
    </xf>
    <xf numFmtId="0" fontId="2" fillId="3" borderId="14" xfId="0" applyFont="1" applyFill="1" applyBorder="1" applyAlignment="1">
      <alignment vertical="center"/>
    </xf>
    <xf numFmtId="0" fontId="2" fillId="3" borderId="1" xfId="0" applyFont="1" applyFill="1" applyBorder="1" applyAlignment="1">
      <alignment vertical="center"/>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8" xfId="0" applyBorder="1"/>
    <xf numFmtId="0" fontId="1" fillId="2" borderId="1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19" xfId="0" applyFont="1" applyBorder="1" applyAlignment="1">
      <alignment horizontal="right" vertical="center" wrapText="1"/>
    </xf>
    <xf numFmtId="0" fontId="3" fillId="0" borderId="20" xfId="0" applyFont="1" applyBorder="1" applyAlignment="1">
      <alignment horizontal="right" vertical="center" wrapText="1"/>
    </xf>
    <xf numFmtId="0" fontId="3" fillId="0" borderId="26" xfId="0" applyFont="1" applyBorder="1" applyAlignment="1">
      <alignment horizontal="right" vertical="center" wrapText="1"/>
    </xf>
    <xf numFmtId="0" fontId="9" fillId="0" borderId="0" xfId="0" applyFont="1"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vertical="center" wrapText="1"/>
    </xf>
    <xf numFmtId="0" fontId="3" fillId="0" borderId="13" xfId="0" applyFont="1" applyBorder="1" applyAlignment="1">
      <alignment horizontal="right" vertical="center" wrapText="1"/>
    </xf>
    <xf numFmtId="0" fontId="0" fillId="0" borderId="14" xfId="0" applyBorder="1" applyAlignment="1">
      <alignment horizontal="right" vertical="center" wrapText="1"/>
    </xf>
    <xf numFmtId="0" fontId="0" fillId="0" borderId="1" xfId="0" applyBorder="1" applyAlignment="1">
      <alignment horizontal="right" vertical="center" wrapText="1"/>
    </xf>
    <xf numFmtId="0" fontId="3" fillId="0" borderId="21" xfId="0" applyFont="1" applyBorder="1" applyAlignment="1">
      <alignment horizontal="right" vertical="center" wrapText="1"/>
    </xf>
    <xf numFmtId="0" fontId="0" fillId="0" borderId="22" xfId="0" applyBorder="1" applyAlignment="1">
      <alignment horizontal="right" vertical="center" wrapText="1"/>
    </xf>
    <xf numFmtId="0" fontId="0" fillId="0" borderId="23" xfId="0" applyBorder="1" applyAlignment="1">
      <alignment horizontal="righ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F2371-2B0D-4C02-93CA-66B0F75E821B}">
  <dimension ref="B1:G87"/>
  <sheetViews>
    <sheetView tabSelected="1" topLeftCell="A54" zoomScale="85" zoomScaleNormal="85" workbookViewId="0">
      <selection activeCell="I57" sqref="I57"/>
    </sheetView>
  </sheetViews>
  <sheetFormatPr defaultRowHeight="14.5" x14ac:dyDescent="0.35"/>
  <cols>
    <col min="3" max="3" width="50.36328125" customWidth="1"/>
    <col min="4" max="4" width="17.54296875" customWidth="1"/>
    <col min="5" max="5" width="16.26953125" customWidth="1"/>
    <col min="6" max="6" width="18.26953125" customWidth="1"/>
    <col min="7" max="7" width="15.81640625" customWidth="1"/>
  </cols>
  <sheetData>
    <row r="1" spans="2:7" x14ac:dyDescent="0.35">
      <c r="F1" t="s">
        <v>0</v>
      </c>
    </row>
    <row r="4" spans="2:7" x14ac:dyDescent="0.35">
      <c r="D4" s="1" t="s">
        <v>1</v>
      </c>
    </row>
    <row r="6" spans="2:7" x14ac:dyDescent="0.35">
      <c r="C6" s="2"/>
      <c r="D6" s="2" t="s">
        <v>2</v>
      </c>
    </row>
    <row r="8" spans="2:7" ht="15" thickBot="1" x14ac:dyDescent="0.4"/>
    <row r="9" spans="2:7" ht="37" thickBot="1" x14ac:dyDescent="0.4">
      <c r="C9" s="14" t="s">
        <v>34</v>
      </c>
      <c r="D9" s="38"/>
      <c r="E9" s="39"/>
      <c r="F9" s="39"/>
      <c r="G9" s="40"/>
    </row>
    <row r="10" spans="2:7" x14ac:dyDescent="0.35">
      <c r="B10" s="4"/>
    </row>
    <row r="11" spans="2:7" x14ac:dyDescent="0.35">
      <c r="B11" s="4"/>
    </row>
    <row r="12" spans="2:7" x14ac:dyDescent="0.35">
      <c r="B12" s="19"/>
      <c r="C12" s="3"/>
      <c r="D12" s="1" t="s">
        <v>32</v>
      </c>
      <c r="E12" s="3"/>
      <c r="F12" s="3"/>
      <c r="G12" s="3"/>
    </row>
    <row r="13" spans="2:7" x14ac:dyDescent="0.35">
      <c r="B13" s="41" t="s">
        <v>33</v>
      </c>
      <c r="C13" s="41"/>
      <c r="D13" s="41"/>
      <c r="E13" s="41"/>
      <c r="F13" s="41"/>
      <c r="G13" s="41"/>
    </row>
    <row r="14" spans="2:7" x14ac:dyDescent="0.35">
      <c r="B14" s="19"/>
      <c r="C14" s="20"/>
      <c r="D14" s="3"/>
      <c r="E14" s="3"/>
      <c r="F14" s="3"/>
      <c r="G14" s="3"/>
    </row>
    <row r="15" spans="2:7" ht="15" thickBot="1" x14ac:dyDescent="0.4">
      <c r="B15" s="3" t="s">
        <v>15</v>
      </c>
      <c r="C15" s="3"/>
      <c r="D15" s="3"/>
      <c r="E15" s="3"/>
      <c r="F15" s="3"/>
      <c r="G15" s="3"/>
    </row>
    <row r="16" spans="2:7" ht="81.650000000000006" customHeight="1" thickBot="1" x14ac:dyDescent="0.4">
      <c r="B16" s="5" t="s">
        <v>3</v>
      </c>
      <c r="C16" s="5" t="s">
        <v>4</v>
      </c>
      <c r="D16" s="5" t="s">
        <v>37</v>
      </c>
      <c r="E16" s="5" t="s">
        <v>5</v>
      </c>
      <c r="F16" s="5" t="s">
        <v>6</v>
      </c>
      <c r="G16" s="6" t="s">
        <v>14</v>
      </c>
    </row>
    <row r="17" spans="2:7" ht="15" thickBot="1" x14ac:dyDescent="0.4">
      <c r="B17" s="15">
        <v>1</v>
      </c>
      <c r="C17" s="16">
        <v>2</v>
      </c>
      <c r="D17" s="16">
        <v>3</v>
      </c>
      <c r="E17" s="16">
        <v>4</v>
      </c>
      <c r="F17" s="16">
        <v>5</v>
      </c>
      <c r="G17" s="17">
        <v>6</v>
      </c>
    </row>
    <row r="18" spans="2:7" ht="53.5" customHeight="1" thickBot="1" x14ac:dyDescent="0.4">
      <c r="B18" s="54" t="s">
        <v>76</v>
      </c>
      <c r="C18" s="55"/>
      <c r="D18" s="55"/>
      <c r="E18" s="55"/>
      <c r="F18" s="55"/>
      <c r="G18" s="56"/>
    </row>
    <row r="19" spans="2:7" ht="15" thickBot="1" x14ac:dyDescent="0.4">
      <c r="B19" s="31" t="s">
        <v>7</v>
      </c>
      <c r="C19" s="8" t="s">
        <v>77</v>
      </c>
      <c r="D19" s="9">
        <v>1</v>
      </c>
      <c r="E19" s="9" t="s">
        <v>13</v>
      </c>
      <c r="F19" s="18">
        <v>0</v>
      </c>
      <c r="G19" s="11">
        <f>D19*F19</f>
        <v>0</v>
      </c>
    </row>
    <row r="20" spans="2:7" ht="30.5" customHeight="1" thickBot="1" x14ac:dyDescent="0.4">
      <c r="B20" s="31" t="s">
        <v>8</v>
      </c>
      <c r="C20" s="8" t="s">
        <v>78</v>
      </c>
      <c r="D20" s="9">
        <v>1</v>
      </c>
      <c r="E20" s="9" t="s">
        <v>13</v>
      </c>
      <c r="F20" s="18">
        <v>0</v>
      </c>
      <c r="G20" s="11">
        <f t="shared" ref="G20:G59" si="0">D20*F20</f>
        <v>0</v>
      </c>
    </row>
    <row r="21" spans="2:7" ht="15" thickBot="1" x14ac:dyDescent="0.4">
      <c r="B21" s="31" t="s">
        <v>9</v>
      </c>
      <c r="C21" s="8" t="s">
        <v>79</v>
      </c>
      <c r="D21" s="9">
        <v>1</v>
      </c>
      <c r="E21" s="9" t="s">
        <v>13</v>
      </c>
      <c r="F21" s="18">
        <v>0</v>
      </c>
      <c r="G21" s="11">
        <f t="shared" si="0"/>
        <v>0</v>
      </c>
    </row>
    <row r="22" spans="2:7" ht="15" thickBot="1" x14ac:dyDescent="0.4">
      <c r="B22" s="31" t="s">
        <v>10</v>
      </c>
      <c r="C22" s="8" t="s">
        <v>80</v>
      </c>
      <c r="D22" s="9">
        <v>1</v>
      </c>
      <c r="E22" s="9" t="s">
        <v>13</v>
      </c>
      <c r="F22" s="18">
        <v>0</v>
      </c>
      <c r="G22" s="11">
        <f t="shared" si="0"/>
        <v>0</v>
      </c>
    </row>
    <row r="23" spans="2:7" ht="15" thickBot="1" x14ac:dyDescent="0.4">
      <c r="B23" s="31" t="s">
        <v>11</v>
      </c>
      <c r="C23" s="8" t="s">
        <v>81</v>
      </c>
      <c r="D23" s="9">
        <v>1</v>
      </c>
      <c r="E23" s="9" t="s">
        <v>13</v>
      </c>
      <c r="F23" s="18">
        <v>0</v>
      </c>
      <c r="G23" s="11">
        <f t="shared" si="0"/>
        <v>0</v>
      </c>
    </row>
    <row r="24" spans="2:7" ht="15" thickBot="1" x14ac:dyDescent="0.4">
      <c r="B24" s="31" t="s">
        <v>12</v>
      </c>
      <c r="C24" s="8" t="s">
        <v>82</v>
      </c>
      <c r="D24" s="9">
        <v>1</v>
      </c>
      <c r="E24" s="9" t="s">
        <v>13</v>
      </c>
      <c r="F24" s="18">
        <v>0</v>
      </c>
      <c r="G24" s="11">
        <f t="shared" si="0"/>
        <v>0</v>
      </c>
    </row>
    <row r="25" spans="2:7" ht="15" thickBot="1" x14ac:dyDescent="0.4">
      <c r="B25" s="31" t="s">
        <v>41</v>
      </c>
      <c r="C25" s="8" t="s">
        <v>83</v>
      </c>
      <c r="D25" s="9">
        <v>1</v>
      </c>
      <c r="E25" s="9" t="s">
        <v>13</v>
      </c>
      <c r="F25" s="18">
        <v>0</v>
      </c>
      <c r="G25" s="11">
        <f t="shared" si="0"/>
        <v>0</v>
      </c>
    </row>
    <row r="26" spans="2:7" ht="15" thickBot="1" x14ac:dyDescent="0.4">
      <c r="B26" s="31" t="s">
        <v>42</v>
      </c>
      <c r="C26" s="8" t="s">
        <v>84</v>
      </c>
      <c r="D26" s="9">
        <v>1</v>
      </c>
      <c r="E26" s="9" t="s">
        <v>13</v>
      </c>
      <c r="F26" s="18">
        <v>0</v>
      </c>
      <c r="G26" s="11">
        <f t="shared" si="0"/>
        <v>0</v>
      </c>
    </row>
    <row r="27" spans="2:7" ht="28.5" thickBot="1" x14ac:dyDescent="0.4">
      <c r="B27" s="31" t="s">
        <v>43</v>
      </c>
      <c r="C27" s="8" t="s">
        <v>85</v>
      </c>
      <c r="D27" s="9">
        <v>1</v>
      </c>
      <c r="E27" s="9" t="s">
        <v>13</v>
      </c>
      <c r="F27" s="18">
        <v>0</v>
      </c>
      <c r="G27" s="11">
        <f t="shared" si="0"/>
        <v>0</v>
      </c>
    </row>
    <row r="28" spans="2:7" ht="15" thickBot="1" x14ac:dyDescent="0.4">
      <c r="B28" s="31" t="s">
        <v>44</v>
      </c>
      <c r="C28" s="8" t="s">
        <v>86</v>
      </c>
      <c r="D28" s="9">
        <v>1</v>
      </c>
      <c r="E28" s="9" t="s">
        <v>13</v>
      </c>
      <c r="F28" s="18">
        <v>0</v>
      </c>
      <c r="G28" s="11">
        <f t="shared" si="0"/>
        <v>0</v>
      </c>
    </row>
    <row r="29" spans="2:7" ht="15" thickBot="1" x14ac:dyDescent="0.4">
      <c r="B29" s="31" t="s">
        <v>45</v>
      </c>
      <c r="C29" s="8" t="s">
        <v>87</v>
      </c>
      <c r="D29" s="9">
        <v>1</v>
      </c>
      <c r="E29" s="9" t="s">
        <v>13</v>
      </c>
      <c r="F29" s="18">
        <v>0</v>
      </c>
      <c r="G29" s="11">
        <f t="shared" si="0"/>
        <v>0</v>
      </c>
    </row>
    <row r="30" spans="2:7" ht="42.5" thickBot="1" x14ac:dyDescent="0.4">
      <c r="B30" s="31" t="s">
        <v>46</v>
      </c>
      <c r="C30" s="8" t="s">
        <v>88</v>
      </c>
      <c r="D30" s="9">
        <v>1</v>
      </c>
      <c r="E30" s="9" t="s">
        <v>13</v>
      </c>
      <c r="F30" s="18">
        <v>0</v>
      </c>
      <c r="G30" s="11">
        <f t="shared" si="0"/>
        <v>0</v>
      </c>
    </row>
    <row r="31" spans="2:7" ht="28.5" thickBot="1" x14ac:dyDescent="0.4">
      <c r="B31" s="31" t="s">
        <v>47</v>
      </c>
      <c r="C31" s="8" t="s">
        <v>89</v>
      </c>
      <c r="D31" s="9">
        <v>1</v>
      </c>
      <c r="E31" s="9" t="s">
        <v>13</v>
      </c>
      <c r="F31" s="18">
        <v>0</v>
      </c>
      <c r="G31" s="11">
        <f t="shared" si="0"/>
        <v>0</v>
      </c>
    </row>
    <row r="32" spans="2:7" ht="15" thickBot="1" x14ac:dyDescent="0.4">
      <c r="B32" s="31" t="s">
        <v>48</v>
      </c>
      <c r="C32" s="8" t="s">
        <v>90</v>
      </c>
      <c r="D32" s="9">
        <v>1</v>
      </c>
      <c r="E32" s="9" t="s">
        <v>13</v>
      </c>
      <c r="F32" s="27">
        <v>0</v>
      </c>
      <c r="G32" s="11">
        <f t="shared" si="0"/>
        <v>0</v>
      </c>
    </row>
    <row r="33" spans="2:7" ht="15.5" thickTop="1" thickBot="1" x14ac:dyDescent="0.4">
      <c r="B33" s="31" t="s">
        <v>49</v>
      </c>
      <c r="C33" s="25" t="s">
        <v>91</v>
      </c>
      <c r="D33" s="26">
        <v>1</v>
      </c>
      <c r="E33" s="21" t="s">
        <v>13</v>
      </c>
      <c r="F33" s="34">
        <v>0</v>
      </c>
      <c r="G33" s="11">
        <f t="shared" si="0"/>
        <v>0</v>
      </c>
    </row>
    <row r="34" spans="2:7" ht="15.5" thickTop="1" thickBot="1" x14ac:dyDescent="0.4">
      <c r="B34" s="32" t="s">
        <v>50</v>
      </c>
      <c r="C34" s="33" t="s">
        <v>92</v>
      </c>
      <c r="D34" s="26">
        <v>1</v>
      </c>
      <c r="E34" s="21" t="s">
        <v>13</v>
      </c>
      <c r="F34" s="34">
        <v>0</v>
      </c>
      <c r="G34" s="11">
        <f t="shared" si="0"/>
        <v>0</v>
      </c>
    </row>
    <row r="35" spans="2:7" ht="15.5" thickTop="1" thickBot="1" x14ac:dyDescent="0.4">
      <c r="B35" s="32" t="s">
        <v>51</v>
      </c>
      <c r="C35" s="33" t="s">
        <v>93</v>
      </c>
      <c r="D35" s="26">
        <v>1</v>
      </c>
      <c r="E35" s="21" t="s">
        <v>13</v>
      </c>
      <c r="F35" s="34">
        <v>0</v>
      </c>
      <c r="G35" s="11">
        <f t="shared" si="0"/>
        <v>0</v>
      </c>
    </row>
    <row r="36" spans="2:7" ht="15.5" thickTop="1" thickBot="1" x14ac:dyDescent="0.4">
      <c r="B36" s="32" t="s">
        <v>52</v>
      </c>
      <c r="C36" s="33" t="s">
        <v>94</v>
      </c>
      <c r="D36" s="26">
        <v>1</v>
      </c>
      <c r="E36" s="21" t="s">
        <v>13</v>
      </c>
      <c r="F36" s="34">
        <v>0</v>
      </c>
      <c r="G36" s="11">
        <f t="shared" si="0"/>
        <v>0</v>
      </c>
    </row>
    <row r="37" spans="2:7" ht="15.5" thickTop="1" thickBot="1" x14ac:dyDescent="0.4">
      <c r="B37" s="32" t="s">
        <v>53</v>
      </c>
      <c r="C37" s="33" t="s">
        <v>95</v>
      </c>
      <c r="D37" s="26">
        <v>1</v>
      </c>
      <c r="E37" s="21" t="s">
        <v>13</v>
      </c>
      <c r="F37" s="34">
        <v>0</v>
      </c>
      <c r="G37" s="11">
        <f t="shared" si="0"/>
        <v>0</v>
      </c>
    </row>
    <row r="38" spans="2:7" ht="15.5" thickTop="1" thickBot="1" x14ac:dyDescent="0.4">
      <c r="B38" s="32" t="s">
        <v>54</v>
      </c>
      <c r="C38" s="33" t="s">
        <v>96</v>
      </c>
      <c r="D38" s="26">
        <v>1</v>
      </c>
      <c r="E38" s="21" t="s">
        <v>13</v>
      </c>
      <c r="F38" s="34">
        <v>0</v>
      </c>
      <c r="G38" s="11">
        <f t="shared" si="0"/>
        <v>0</v>
      </c>
    </row>
    <row r="39" spans="2:7" ht="15.5" thickTop="1" thickBot="1" x14ac:dyDescent="0.4">
      <c r="B39" s="32" t="s">
        <v>55</v>
      </c>
      <c r="C39" s="33" t="s">
        <v>97</v>
      </c>
      <c r="D39" s="26">
        <v>1</v>
      </c>
      <c r="E39" s="21" t="s">
        <v>13</v>
      </c>
      <c r="F39" s="34">
        <v>0</v>
      </c>
      <c r="G39" s="11">
        <f t="shared" si="0"/>
        <v>0</v>
      </c>
    </row>
    <row r="40" spans="2:7" ht="29" thickTop="1" thickBot="1" x14ac:dyDescent="0.4">
      <c r="B40" s="32" t="s">
        <v>56</v>
      </c>
      <c r="C40" s="33" t="s">
        <v>98</v>
      </c>
      <c r="D40" s="26">
        <v>1</v>
      </c>
      <c r="E40" s="21" t="s">
        <v>13</v>
      </c>
      <c r="F40" s="34">
        <v>0</v>
      </c>
      <c r="G40" s="11">
        <f t="shared" si="0"/>
        <v>0</v>
      </c>
    </row>
    <row r="41" spans="2:7" ht="15.5" thickTop="1" thickBot="1" x14ac:dyDescent="0.4">
      <c r="B41" s="32" t="s">
        <v>57</v>
      </c>
      <c r="C41" s="33" t="s">
        <v>99</v>
      </c>
      <c r="D41" s="26">
        <v>1</v>
      </c>
      <c r="E41" s="21" t="s">
        <v>13</v>
      </c>
      <c r="F41" s="34">
        <v>0</v>
      </c>
      <c r="G41" s="11">
        <f t="shared" si="0"/>
        <v>0</v>
      </c>
    </row>
    <row r="42" spans="2:7" ht="15.5" thickTop="1" thickBot="1" x14ac:dyDescent="0.4">
      <c r="B42" s="32" t="s">
        <v>58</v>
      </c>
      <c r="C42" s="33" t="s">
        <v>100</v>
      </c>
      <c r="D42" s="26">
        <v>1</v>
      </c>
      <c r="E42" s="21" t="s">
        <v>13</v>
      </c>
      <c r="F42" s="34">
        <v>0</v>
      </c>
      <c r="G42" s="11">
        <f t="shared" si="0"/>
        <v>0</v>
      </c>
    </row>
    <row r="43" spans="2:7" ht="15.5" thickTop="1" thickBot="1" x14ac:dyDescent="0.4">
      <c r="B43" s="32" t="s">
        <v>59</v>
      </c>
      <c r="C43" s="33" t="s">
        <v>101</v>
      </c>
      <c r="D43" s="26">
        <v>1</v>
      </c>
      <c r="E43" s="21" t="s">
        <v>13</v>
      </c>
      <c r="F43" s="34">
        <v>0</v>
      </c>
      <c r="G43" s="11">
        <f t="shared" si="0"/>
        <v>0</v>
      </c>
    </row>
    <row r="44" spans="2:7" ht="15.5" thickTop="1" thickBot="1" x14ac:dyDescent="0.4">
      <c r="B44" s="32" t="s">
        <v>60</v>
      </c>
      <c r="C44" s="33" t="s">
        <v>102</v>
      </c>
      <c r="D44" s="26">
        <v>1</v>
      </c>
      <c r="E44" s="21" t="s">
        <v>13</v>
      </c>
      <c r="F44" s="34">
        <v>0</v>
      </c>
      <c r="G44" s="11">
        <f t="shared" si="0"/>
        <v>0</v>
      </c>
    </row>
    <row r="45" spans="2:7" ht="15.5" thickTop="1" thickBot="1" x14ac:dyDescent="0.4">
      <c r="B45" s="32" t="s">
        <v>61</v>
      </c>
      <c r="C45" s="33" t="s">
        <v>103</v>
      </c>
      <c r="D45" s="26">
        <v>1</v>
      </c>
      <c r="E45" s="21" t="s">
        <v>13</v>
      </c>
      <c r="F45" s="34">
        <v>0</v>
      </c>
      <c r="G45" s="11">
        <f t="shared" si="0"/>
        <v>0</v>
      </c>
    </row>
    <row r="46" spans="2:7" ht="29" thickTop="1" thickBot="1" x14ac:dyDescent="0.4">
      <c r="B46" s="32" t="s">
        <v>62</v>
      </c>
      <c r="C46" s="33" t="s">
        <v>104</v>
      </c>
      <c r="D46" s="26">
        <v>1</v>
      </c>
      <c r="E46" s="21" t="s">
        <v>13</v>
      </c>
      <c r="F46" s="34">
        <v>0</v>
      </c>
      <c r="G46" s="11">
        <f t="shared" si="0"/>
        <v>0</v>
      </c>
    </row>
    <row r="47" spans="2:7" ht="29" thickTop="1" thickBot="1" x14ac:dyDescent="0.4">
      <c r="B47" s="32" t="s">
        <v>63</v>
      </c>
      <c r="C47" s="33" t="s">
        <v>105</v>
      </c>
      <c r="D47" s="26">
        <v>1</v>
      </c>
      <c r="E47" s="21" t="s">
        <v>13</v>
      </c>
      <c r="F47" s="34">
        <v>0</v>
      </c>
      <c r="G47" s="11">
        <f t="shared" si="0"/>
        <v>0</v>
      </c>
    </row>
    <row r="48" spans="2:7" ht="29" thickTop="1" thickBot="1" x14ac:dyDescent="0.4">
      <c r="B48" s="32" t="s">
        <v>64</v>
      </c>
      <c r="C48" s="33" t="s">
        <v>106</v>
      </c>
      <c r="D48" s="26">
        <v>1</v>
      </c>
      <c r="E48" s="21" t="s">
        <v>13</v>
      </c>
      <c r="F48" s="34">
        <v>0</v>
      </c>
      <c r="G48" s="11">
        <f t="shared" si="0"/>
        <v>0</v>
      </c>
    </row>
    <row r="49" spans="2:7" ht="29" thickTop="1" thickBot="1" x14ac:dyDescent="0.4">
      <c r="B49" s="32" t="s">
        <v>65</v>
      </c>
      <c r="C49" s="33" t="s">
        <v>107</v>
      </c>
      <c r="D49" s="26">
        <v>1</v>
      </c>
      <c r="E49" s="21" t="s">
        <v>13</v>
      </c>
      <c r="F49" s="34">
        <v>0</v>
      </c>
      <c r="G49" s="11">
        <f t="shared" si="0"/>
        <v>0</v>
      </c>
    </row>
    <row r="50" spans="2:7" ht="29" thickTop="1" thickBot="1" x14ac:dyDescent="0.4">
      <c r="B50" s="32" t="s">
        <v>66</v>
      </c>
      <c r="C50" s="33" t="s">
        <v>108</v>
      </c>
      <c r="D50" s="26">
        <v>1</v>
      </c>
      <c r="E50" s="21" t="s">
        <v>13</v>
      </c>
      <c r="F50" s="34">
        <v>0</v>
      </c>
      <c r="G50" s="11">
        <f t="shared" si="0"/>
        <v>0</v>
      </c>
    </row>
    <row r="51" spans="2:7" ht="15.5" thickTop="1" thickBot="1" x14ac:dyDescent="0.4">
      <c r="B51" s="32" t="s">
        <v>67</v>
      </c>
      <c r="C51" s="33" t="s">
        <v>109</v>
      </c>
      <c r="D51" s="26">
        <v>1</v>
      </c>
      <c r="E51" s="21" t="s">
        <v>13</v>
      </c>
      <c r="F51" s="34">
        <v>0</v>
      </c>
      <c r="G51" s="11">
        <f t="shared" si="0"/>
        <v>0</v>
      </c>
    </row>
    <row r="52" spans="2:7" ht="15.5" thickTop="1" thickBot="1" x14ac:dyDescent="0.4">
      <c r="B52" s="32" t="s">
        <v>68</v>
      </c>
      <c r="C52" s="33" t="s">
        <v>110</v>
      </c>
      <c r="D52" s="26">
        <v>1</v>
      </c>
      <c r="E52" s="21" t="s">
        <v>13</v>
      </c>
      <c r="F52" s="34">
        <v>0</v>
      </c>
      <c r="G52" s="11">
        <f t="shared" si="0"/>
        <v>0</v>
      </c>
    </row>
    <row r="53" spans="2:7" ht="15.5" thickTop="1" thickBot="1" x14ac:dyDescent="0.4">
      <c r="B53" s="32" t="s">
        <v>69</v>
      </c>
      <c r="C53" s="33" t="s">
        <v>111</v>
      </c>
      <c r="D53" s="26">
        <v>1</v>
      </c>
      <c r="E53" s="21" t="s">
        <v>13</v>
      </c>
      <c r="F53" s="34">
        <v>0</v>
      </c>
      <c r="G53" s="11">
        <f t="shared" si="0"/>
        <v>0</v>
      </c>
    </row>
    <row r="54" spans="2:7" ht="15.5" thickTop="1" thickBot="1" x14ac:dyDescent="0.4">
      <c r="B54" s="32" t="s">
        <v>70</v>
      </c>
      <c r="C54" s="33" t="s">
        <v>112</v>
      </c>
      <c r="D54" s="26">
        <v>1</v>
      </c>
      <c r="E54" s="21" t="s">
        <v>13</v>
      </c>
      <c r="F54" s="34">
        <v>0</v>
      </c>
      <c r="G54" s="11">
        <f t="shared" si="0"/>
        <v>0</v>
      </c>
    </row>
    <row r="55" spans="2:7" ht="15.5" thickTop="1" thickBot="1" x14ac:dyDescent="0.4">
      <c r="B55" s="32" t="s">
        <v>71</v>
      </c>
      <c r="C55" s="33" t="s">
        <v>113</v>
      </c>
      <c r="D55" s="26">
        <v>1</v>
      </c>
      <c r="E55" s="21" t="s">
        <v>13</v>
      </c>
      <c r="F55" s="34">
        <v>0</v>
      </c>
      <c r="G55" s="11">
        <f t="shared" si="0"/>
        <v>0</v>
      </c>
    </row>
    <row r="56" spans="2:7" ht="29" thickTop="1" thickBot="1" x14ac:dyDescent="0.4">
      <c r="B56" s="32" t="s">
        <v>72</v>
      </c>
      <c r="C56" s="33" t="s">
        <v>114</v>
      </c>
      <c r="D56" s="26">
        <v>1</v>
      </c>
      <c r="E56" s="21" t="s">
        <v>13</v>
      </c>
      <c r="F56" s="34">
        <v>0</v>
      </c>
      <c r="G56" s="11">
        <f t="shared" si="0"/>
        <v>0</v>
      </c>
    </row>
    <row r="57" spans="2:7" ht="15.5" thickTop="1" thickBot="1" x14ac:dyDescent="0.4">
      <c r="B57" s="32" t="s">
        <v>73</v>
      </c>
      <c r="C57" s="33" t="s">
        <v>115</v>
      </c>
      <c r="D57" s="26">
        <v>1</v>
      </c>
      <c r="E57" s="21" t="s">
        <v>13</v>
      </c>
      <c r="F57" s="34">
        <v>0</v>
      </c>
      <c r="G57" s="11">
        <f t="shared" si="0"/>
        <v>0</v>
      </c>
    </row>
    <row r="58" spans="2:7" ht="29" thickTop="1" thickBot="1" x14ac:dyDescent="0.4">
      <c r="B58" s="32" t="s">
        <v>74</v>
      </c>
      <c r="C58" s="33" t="s">
        <v>116</v>
      </c>
      <c r="D58" s="26">
        <v>1</v>
      </c>
      <c r="E58" s="21" t="s">
        <v>13</v>
      </c>
      <c r="F58" s="34">
        <v>0</v>
      </c>
      <c r="G58" s="11">
        <f t="shared" si="0"/>
        <v>0</v>
      </c>
    </row>
    <row r="59" spans="2:7" ht="29" thickTop="1" thickBot="1" x14ac:dyDescent="0.4">
      <c r="B59" s="31" t="s">
        <v>75</v>
      </c>
      <c r="C59" s="25" t="s">
        <v>117</v>
      </c>
      <c r="D59" s="26">
        <v>1</v>
      </c>
      <c r="E59" s="21" t="s">
        <v>13</v>
      </c>
      <c r="F59" s="34">
        <v>0</v>
      </c>
      <c r="G59" s="11">
        <f t="shared" si="0"/>
        <v>0</v>
      </c>
    </row>
    <row r="60" spans="2:7" ht="15" thickBot="1" x14ac:dyDescent="0.4">
      <c r="B60" s="50" t="s">
        <v>38</v>
      </c>
      <c r="C60" s="51"/>
      <c r="D60" s="51"/>
      <c r="E60" s="51"/>
      <c r="F60" s="52"/>
      <c r="G60" s="28">
        <f>SUM(G19:G24,G25:G59)</f>
        <v>0</v>
      </c>
    </row>
    <row r="61" spans="2:7" ht="32" customHeight="1" thickBot="1" x14ac:dyDescent="0.4">
      <c r="B61" s="60" t="s">
        <v>39</v>
      </c>
      <c r="C61" s="61"/>
      <c r="D61" s="61"/>
      <c r="E61" s="61"/>
      <c r="F61" s="62"/>
      <c r="G61" s="30"/>
    </row>
    <row r="62" spans="2:7" ht="15" thickBot="1" x14ac:dyDescent="0.4">
      <c r="B62" s="57" t="s">
        <v>40</v>
      </c>
      <c r="C62" s="58"/>
      <c r="D62" s="58"/>
      <c r="E62" s="58"/>
      <c r="F62" s="59"/>
      <c r="G62" s="29"/>
    </row>
    <row r="64" spans="2:7" x14ac:dyDescent="0.35">
      <c r="B64" s="41" t="s">
        <v>16</v>
      </c>
      <c r="C64" s="41"/>
      <c r="D64" s="41"/>
      <c r="E64" s="41"/>
      <c r="F64" s="41"/>
      <c r="G64" s="41"/>
    </row>
    <row r="65" spans="2:7" x14ac:dyDescent="0.35">
      <c r="B65" s="53" t="s">
        <v>118</v>
      </c>
      <c r="C65" s="53"/>
      <c r="D65" s="53"/>
      <c r="E65" s="53"/>
      <c r="F65" s="53"/>
      <c r="G65" s="53"/>
    </row>
    <row r="66" spans="2:7" x14ac:dyDescent="0.35">
      <c r="B66" s="12"/>
    </row>
    <row r="67" spans="2:7" ht="15" thickBot="1" x14ac:dyDescent="0.4">
      <c r="B67" s="41" t="s">
        <v>17</v>
      </c>
      <c r="C67" s="41"/>
      <c r="D67" s="41"/>
      <c r="E67" s="41"/>
    </row>
    <row r="68" spans="2:7" ht="15" thickBot="1" x14ac:dyDescent="0.4">
      <c r="B68" s="42"/>
      <c r="C68" s="43"/>
      <c r="D68" s="43"/>
      <c r="E68" s="44"/>
    </row>
    <row r="70" spans="2:7" x14ac:dyDescent="0.35">
      <c r="C70" s="2" t="s">
        <v>18</v>
      </c>
    </row>
    <row r="72" spans="2:7" ht="15" thickBot="1" x14ac:dyDescent="0.4">
      <c r="B72" s="41" t="s">
        <v>19</v>
      </c>
      <c r="C72" s="41"/>
      <c r="D72" s="13"/>
      <c r="E72" s="13"/>
      <c r="F72" s="13"/>
    </row>
    <row r="73" spans="2:7" ht="95.5" customHeight="1" thickBot="1" x14ac:dyDescent="0.4">
      <c r="B73" s="48" t="s">
        <v>20</v>
      </c>
      <c r="C73" s="23" t="s">
        <v>21</v>
      </c>
      <c r="D73" s="24" t="s">
        <v>22</v>
      </c>
      <c r="E73" s="22" t="s">
        <v>35</v>
      </c>
      <c r="F73" s="45" t="s">
        <v>23</v>
      </c>
      <c r="G73" s="46"/>
    </row>
    <row r="74" spans="2:7" ht="15" thickBot="1" x14ac:dyDescent="0.4">
      <c r="B74" s="49"/>
      <c r="C74" s="9">
        <v>1</v>
      </c>
      <c r="D74" s="9">
        <v>2</v>
      </c>
      <c r="E74" s="21">
        <v>3</v>
      </c>
      <c r="F74" s="35">
        <v>4</v>
      </c>
      <c r="G74" s="36"/>
    </row>
    <row r="75" spans="2:7" ht="15" thickBot="1" x14ac:dyDescent="0.4">
      <c r="B75" s="10" t="s">
        <v>24</v>
      </c>
      <c r="C75" s="8"/>
      <c r="D75" s="9"/>
      <c r="E75" s="21"/>
      <c r="F75" s="35"/>
      <c r="G75" s="36"/>
    </row>
    <row r="76" spans="2:7" ht="15" thickBot="1" x14ac:dyDescent="0.4">
      <c r="B76" s="10" t="s">
        <v>25</v>
      </c>
      <c r="C76" s="8"/>
      <c r="D76" s="9"/>
      <c r="E76" s="21"/>
      <c r="F76" s="35"/>
      <c r="G76" s="36"/>
    </row>
    <row r="77" spans="2:7" ht="15" thickBot="1" x14ac:dyDescent="0.4">
      <c r="B77" s="7" t="s">
        <v>26</v>
      </c>
      <c r="C77" s="8"/>
      <c r="D77" s="9"/>
      <c r="E77" s="21"/>
      <c r="F77" s="35"/>
      <c r="G77" s="36"/>
    </row>
    <row r="79" spans="2:7" x14ac:dyDescent="0.35">
      <c r="B79" s="41" t="s">
        <v>27</v>
      </c>
      <c r="C79" s="41"/>
      <c r="D79" s="41"/>
      <c r="E79" s="41"/>
      <c r="F79" s="41"/>
    </row>
    <row r="80" spans="2:7" x14ac:dyDescent="0.35">
      <c r="B80" s="41" t="s">
        <v>28</v>
      </c>
      <c r="C80" s="41"/>
      <c r="D80" s="41"/>
      <c r="E80" s="41"/>
      <c r="F80" s="41"/>
    </row>
    <row r="81" spans="2:6" x14ac:dyDescent="0.35">
      <c r="B81" s="41" t="s">
        <v>29</v>
      </c>
      <c r="C81" s="41"/>
      <c r="D81" s="41"/>
      <c r="E81" s="41"/>
      <c r="F81" s="41"/>
    </row>
    <row r="82" spans="2:6" x14ac:dyDescent="0.35">
      <c r="B82" s="41" t="s">
        <v>30</v>
      </c>
      <c r="C82" s="41"/>
      <c r="D82" s="41"/>
      <c r="E82" s="41"/>
      <c r="F82" s="41"/>
    </row>
    <row r="83" spans="2:6" x14ac:dyDescent="0.35">
      <c r="B83" s="41" t="s">
        <v>36</v>
      </c>
      <c r="C83" s="41"/>
      <c r="D83" s="41"/>
      <c r="E83" s="41"/>
      <c r="F83" s="41"/>
    </row>
    <row r="86" spans="2:6" ht="15" thickBot="1" x14ac:dyDescent="0.4">
      <c r="C86" s="47"/>
      <c r="D86" s="47"/>
      <c r="E86" s="47"/>
      <c r="F86" s="47"/>
    </row>
    <row r="87" spans="2:6" x14ac:dyDescent="0.35">
      <c r="C87" s="37" t="s">
        <v>31</v>
      </c>
      <c r="D87" s="37"/>
      <c r="E87" s="37"/>
      <c r="F87" s="37"/>
    </row>
  </sheetData>
  <mergeCells count="24">
    <mergeCell ref="B18:G18"/>
    <mergeCell ref="B62:F62"/>
    <mergeCell ref="B61:F61"/>
    <mergeCell ref="B72:C72"/>
    <mergeCell ref="B73:B74"/>
    <mergeCell ref="B60:F60"/>
    <mergeCell ref="B64:G64"/>
    <mergeCell ref="B65:G65"/>
    <mergeCell ref="F77:G77"/>
    <mergeCell ref="C87:F87"/>
    <mergeCell ref="D9:G9"/>
    <mergeCell ref="B13:G13"/>
    <mergeCell ref="B68:E68"/>
    <mergeCell ref="F73:G73"/>
    <mergeCell ref="F74:G74"/>
    <mergeCell ref="F75:G75"/>
    <mergeCell ref="F76:G76"/>
    <mergeCell ref="B79:F79"/>
    <mergeCell ref="B80:F80"/>
    <mergeCell ref="B81:F81"/>
    <mergeCell ref="B82:F82"/>
    <mergeCell ref="B83:F83"/>
    <mergeCell ref="C86:F86"/>
    <mergeCell ref="B67:E6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Sheet1</vt:lpstr>
      <vt:lpstr>Sheet1!_ftn1</vt:lpstr>
      <vt:lpstr>Sheet1!_ftnref1</vt:lpstr>
      <vt:lpstr>Sheet1!_Toc329443224</vt:lpstr>
      <vt:lpstr>Sheet1!_Toc329443228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Laimis Kuklierius</dc:creator>
  <cp:lastModifiedBy>Artiom Valujev</cp:lastModifiedBy>
  <dcterms:created xsi:type="dcterms:W3CDTF">2026-04-22T09:26:55Z</dcterms:created>
  <dcterms:modified xsi:type="dcterms:W3CDTF">2026-05-15T08:45:49Z</dcterms:modified>
</cp:coreProperties>
</file>